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1" sheetId="1" state="visible" r:id="rId2"/>
  </sheets>
  <definedNames>
    <definedName function="false" hidden="false" localSheetId="0" name="_xlnm.Print_Area" vbProcedure="false">'Приложение №11'!$C$1:$M$22</definedName>
    <definedName function="false" hidden="false" localSheetId="0" name="_xlnm.Print_Titles" vbProcedure="false">'Приложение №11'!$13:$13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<sst xmlns="http://schemas.openxmlformats.org/spreadsheetml/2006/main" count="31" uniqueCount="25">
  <si>
    <t xml:space="preserve">ПРИЛОЖЕНИЕ 28</t>
  </si>
  <si>
    <t xml:space="preserve"> к решению Думы Белоярского района </t>
  </si>
  <si>
    <t xml:space="preserve"> от    ноября 2020 года №     </t>
  </si>
  <si>
    <t xml:space="preserve">Р А С П Р Е Д Е Л Е Н И Е 
дотаций на выравнивание бюджетной обеспеченности поселений из бюджета Белоярского района
на плановый период 2022 и 2023 годов</t>
  </si>
  <si>
    <t xml:space="preserve">(рублей)</t>
  </si>
  <si>
    <t xml:space="preserve">№ п/п</t>
  </si>
  <si>
    <t xml:space="preserve">Наименование поселения (городского, сельского)</t>
  </si>
  <si>
    <t xml:space="preserve">Сумма на год</t>
  </si>
  <si>
    <t xml:space="preserve">в том числе</t>
  </si>
  <si>
    <t xml:space="preserve">2022 год</t>
  </si>
  <si>
    <t xml:space="preserve">2023 год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</si>
  <si>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</si>
  <si>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</si>
  <si>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 xml:space="preserve">Собственные средства бюджета Белоярского района</t>
  </si>
  <si>
    <t xml:space="preserve">Код района</t>
  </si>
  <si>
    <t xml:space="preserve">Тип средств</t>
  </si>
  <si>
    <t xml:space="preserve">Белоярский</t>
  </si>
  <si>
    <t xml:space="preserve">Верхнеказымский</t>
  </si>
  <si>
    <t xml:space="preserve">Казым</t>
  </si>
  <si>
    <t xml:space="preserve">Лыхма</t>
  </si>
  <si>
    <t xml:space="preserve">Полноват</t>
  </si>
  <si>
    <t xml:space="preserve">Сорум</t>
  </si>
  <si>
    <t xml:space="preserve">Сосновка</t>
  </si>
  <si>
    <t xml:space="preserve">Всего</t>
  </si>
  <si>
    <t xml:space="preserve">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</si>
</sst>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0"/>
    <numFmt numFmtId="166" formatCode="#,##0.00"/>
    <numFmt numFmtId="167" formatCode="#,##0.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20" applyFont="false" applyBorder="false" applyAlignment="true" applyProtection="true">
      <alignment horizontal="center" vertical="center" textRotation="0" wrapText="true" indent="0" shrinkToFit="false"/>
      <protection locked="true" hidden="true"/>
    </xf>
    <xf numFmtId="164" fontId="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5" fillId="0" borderId="7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6" fontId="5" fillId="0" borderId="8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5" fillId="0" borderId="7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7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23"/>
  <sheetViews>
    <sheetView showFormulas="false" showGridLines="false" showRowColHeaders="true" showZeros="true" rightToLeft="false" tabSelected="true" showOutlineSymbols="true" defaultGridColor="true" view="pageBreakPreview" topLeftCell="D1" colorId="64" zoomScale="100" zoomScaleNormal="100" zoomScalePageLayoutView="100" workbookViewId="0">
      <selection pane="topLeft" activeCell="J11" activeCellId="0" sqref="J11"/>
    </sheetView>
  </sheetViews>
  <sheetFormatPr defaultColWidth="9.13671875" defaultRowHeight="12.75" zeroHeight="false" outlineLevelRow="0" outlineLevelCol="0"/>
  <cols>
    <col collapsed="false" customWidth="true" hidden="true" outlineLevel="0" max="3" min="1" style="1" width="11.52"/>
    <col collapsed="false" customWidth="true" hidden="false" outlineLevel="0" max="4" min="4" style="1" width="6.42"/>
    <col collapsed="false" customWidth="true" hidden="false" outlineLevel="0" max="5" min="5" style="1" width="18.42"/>
    <col collapsed="false" customWidth="true" hidden="false" outlineLevel="0" max="6" min="6" style="1" width="16.41"/>
    <col collapsed="false" customWidth="true" hidden="false" outlineLevel="0" max="7" min="7" style="1" width="15.29"/>
    <col collapsed="false" customWidth="true" hidden="false" outlineLevel="0" max="9" min="8" style="1" width="21.43"/>
    <col collapsed="false" customWidth="true" hidden="false" outlineLevel="0" max="11" min="10" style="1" width="19.57"/>
    <col collapsed="false" customWidth="true" hidden="false" outlineLevel="0" max="12" min="12" style="1" width="15.15"/>
    <col collapsed="false" customWidth="true" hidden="false" outlineLevel="0" max="13" min="13" style="1" width="14.43"/>
    <col collapsed="false" customWidth="true" hidden="true" outlineLevel="0" max="14" min="14" style="1" width="11.52"/>
    <col collapsed="false" customWidth="false" hidden="false" outlineLevel="0" max="1024" min="15" style="1" width="9.13"/>
  </cols>
  <sheetData>
    <row r="1" customFormat="false" ht="15.7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4"/>
      <c r="J1" s="5"/>
      <c r="K1" s="6" t="s">
        <v>0</v>
      </c>
      <c r="L1" s="6"/>
      <c r="M1" s="6"/>
      <c r="N1" s="4"/>
    </row>
    <row r="2" customFormat="false" ht="15.75" hidden="false" customHeight="true" outlineLevel="0" collapsed="false">
      <c r="A2" s="2"/>
      <c r="B2" s="3"/>
      <c r="C2" s="3"/>
      <c r="D2" s="3"/>
      <c r="E2" s="3"/>
      <c r="F2" s="3"/>
      <c r="G2" s="3"/>
      <c r="H2" s="3"/>
      <c r="I2" s="4"/>
      <c r="J2" s="4"/>
      <c r="K2" s="7" t="s">
        <v>1</v>
      </c>
      <c r="L2" s="7"/>
      <c r="M2" s="7"/>
      <c r="N2" s="4"/>
    </row>
    <row r="3" customFormat="false" ht="15.75" hidden="false" customHeight="false" outlineLevel="0" collapsed="false">
      <c r="A3" s="2"/>
      <c r="B3" s="3"/>
      <c r="C3" s="3"/>
      <c r="D3" s="3"/>
      <c r="E3" s="3"/>
      <c r="F3" s="3"/>
      <c r="G3" s="3"/>
      <c r="H3" s="3"/>
      <c r="I3" s="4"/>
      <c r="J3" s="3"/>
      <c r="K3" s="8" t="s">
        <v>2</v>
      </c>
      <c r="L3" s="8"/>
      <c r="M3" s="8"/>
      <c r="N3" s="4"/>
    </row>
    <row r="4" customFormat="false" ht="409.6" hidden="true" customHeight="true" outlineLevel="0" collapsed="false">
      <c r="A4" s="2"/>
      <c r="B4" s="3"/>
      <c r="C4" s="3"/>
      <c r="D4" s="3"/>
      <c r="E4" s="3"/>
      <c r="F4" s="3"/>
      <c r="G4" s="3"/>
      <c r="H4" s="3"/>
      <c r="I4" s="4"/>
      <c r="J4" s="3"/>
      <c r="K4" s="4"/>
      <c r="L4" s="3"/>
      <c r="M4" s="4"/>
      <c r="N4" s="4"/>
    </row>
    <row r="5" customFormat="false" ht="15.75" hidden="false" customHeight="false" outlineLevel="0" collapsed="false">
      <c r="A5" s="2"/>
      <c r="B5" s="3"/>
      <c r="C5" s="3"/>
      <c r="D5" s="3"/>
      <c r="E5" s="3"/>
      <c r="F5" s="3"/>
      <c r="G5" s="3"/>
      <c r="H5" s="3"/>
      <c r="I5" s="4"/>
      <c r="J5" s="3"/>
      <c r="K5" s="4"/>
      <c r="L5" s="3"/>
      <c r="M5" s="4"/>
      <c r="N5" s="4"/>
    </row>
    <row r="6" customFormat="false" ht="15.75" hidden="false" customHeight="false" outlineLevel="0" collapsed="false">
      <c r="A6" s="2"/>
      <c r="B6" s="3"/>
      <c r="C6" s="3"/>
      <c r="D6" s="3"/>
      <c r="E6" s="3"/>
      <c r="F6" s="3"/>
      <c r="G6" s="3"/>
      <c r="H6" s="3"/>
      <c r="I6" s="4"/>
      <c r="J6" s="3"/>
      <c r="K6" s="4"/>
      <c r="L6" s="3"/>
      <c r="M6" s="4"/>
      <c r="N6" s="4"/>
    </row>
    <row r="7" customFormat="false" ht="54.75" hidden="false" customHeight="true" outlineLevel="0" collapsed="false">
      <c r="A7" s="3"/>
      <c r="B7" s="9"/>
      <c r="C7" s="3"/>
      <c r="D7" s="10" t="s">
        <v>3</v>
      </c>
      <c r="E7" s="10"/>
      <c r="F7" s="10"/>
      <c r="G7" s="10"/>
      <c r="H7" s="10"/>
      <c r="I7" s="10"/>
      <c r="J7" s="10"/>
      <c r="K7" s="10"/>
      <c r="L7" s="10"/>
      <c r="M7" s="10"/>
      <c r="N7" s="4"/>
    </row>
    <row r="8" customFormat="false" ht="18.75" hidden="false" customHeight="false" outlineLevel="0" collapsed="false">
      <c r="A8" s="3"/>
      <c r="B8" s="9"/>
      <c r="C8" s="3"/>
      <c r="D8" s="9"/>
      <c r="E8" s="9"/>
      <c r="F8" s="9"/>
      <c r="G8" s="9"/>
      <c r="H8" s="9"/>
      <c r="I8" s="9"/>
      <c r="J8" s="9"/>
      <c r="K8" s="9"/>
      <c r="L8" s="9"/>
      <c r="M8" s="9"/>
      <c r="N8" s="4"/>
    </row>
    <row r="9" customFormat="false" ht="15.75" hidden="false" customHeight="false" outlineLevel="0" collapsed="false">
      <c r="A9" s="3"/>
      <c r="B9" s="3"/>
      <c r="C9" s="3"/>
      <c r="D9" s="3"/>
      <c r="E9" s="3"/>
      <c r="F9" s="3"/>
      <c r="G9" s="3"/>
      <c r="H9" s="3"/>
      <c r="I9" s="4"/>
      <c r="J9" s="3"/>
      <c r="K9" s="4"/>
      <c r="L9" s="11" t="s">
        <v>4</v>
      </c>
      <c r="M9" s="11"/>
      <c r="N9" s="4"/>
    </row>
    <row r="10" customFormat="false" ht="15.75" hidden="false" customHeight="true" outlineLevel="0" collapsed="false">
      <c r="A10" s="12"/>
      <c r="B10" s="13"/>
      <c r="C10" s="14"/>
      <c r="D10" s="15" t="s">
        <v>5</v>
      </c>
      <c r="E10" s="15" t="s">
        <v>6</v>
      </c>
      <c r="F10" s="15" t="s">
        <v>7</v>
      </c>
      <c r="G10" s="15"/>
      <c r="H10" s="15" t="s">
        <v>8</v>
      </c>
      <c r="I10" s="15"/>
      <c r="J10" s="15"/>
      <c r="K10" s="15"/>
      <c r="L10" s="15"/>
      <c r="M10" s="15"/>
      <c r="N10" s="16"/>
    </row>
    <row r="11" customFormat="false" ht="100.7" hidden="false" customHeight="true" outlineLevel="0" collapsed="false">
      <c r="A11" s="12"/>
      <c r="B11" s="13"/>
      <c r="C11" s="14"/>
      <c r="D11" s="15"/>
      <c r="E11" s="15"/>
      <c r="F11" s="15" t="s">
        <v>9</v>
      </c>
      <c r="G11" s="15" t="s">
        <v>10</v>
      </c>
      <c r="H11" s="17" t="s">
        <v>11</v>
      </c>
      <c r="I11" s="17"/>
      <c r="J11" s="17" t="s">
        <v>12</v>
      </c>
      <c r="K11" s="17"/>
      <c r="L11" s="15" t="s">
        <v>13</v>
      </c>
      <c r="M11" s="15"/>
      <c r="N11" s="16"/>
    </row>
    <row r="12" customFormat="false" ht="26.85" hidden="false" customHeight="false" outlineLevel="0" collapsed="false">
      <c r="A12" s="12"/>
      <c r="B12" s="18" t="s">
        <v>14</v>
      </c>
      <c r="C12" s="19" t="s">
        <v>15</v>
      </c>
      <c r="D12" s="15"/>
      <c r="E12" s="15"/>
      <c r="F12" s="15"/>
      <c r="G12" s="15"/>
      <c r="H12" s="15" t="s">
        <v>9</v>
      </c>
      <c r="I12" s="15" t="s">
        <v>10</v>
      </c>
      <c r="J12" s="15" t="s">
        <v>9</v>
      </c>
      <c r="K12" s="15" t="s">
        <v>10</v>
      </c>
      <c r="L12" s="15" t="s">
        <v>9</v>
      </c>
      <c r="M12" s="15" t="s">
        <v>10</v>
      </c>
      <c r="N12" s="16"/>
    </row>
    <row r="13" customFormat="false" ht="15.75" hidden="false" customHeight="false" outlineLevel="0" collapsed="false">
      <c r="A13" s="12"/>
      <c r="B13" s="15"/>
      <c r="C13" s="15"/>
      <c r="D13" s="20" t="n">
        <v>1</v>
      </c>
      <c r="E13" s="21" t="n">
        <v>2</v>
      </c>
      <c r="F13" s="15" t="n">
        <v>3</v>
      </c>
      <c r="G13" s="15" t="n">
        <v>4</v>
      </c>
      <c r="H13" s="15" t="n">
        <v>5</v>
      </c>
      <c r="I13" s="15" t="n">
        <v>6</v>
      </c>
      <c r="J13" s="15" t="n">
        <v>7</v>
      </c>
      <c r="K13" s="15" t="n">
        <v>8</v>
      </c>
      <c r="L13" s="15" t="n">
        <v>9</v>
      </c>
      <c r="M13" s="15" t="n">
        <v>10</v>
      </c>
      <c r="N13" s="22"/>
    </row>
    <row r="14" customFormat="false" ht="15" hidden="false" customHeight="false" outlineLevel="0" collapsed="false">
      <c r="A14" s="23"/>
      <c r="B14" s="24" t="n">
        <v>30201</v>
      </c>
      <c r="C14" s="24" t="n">
        <v>10000</v>
      </c>
      <c r="D14" s="14" t="n">
        <v>1</v>
      </c>
      <c r="E14" s="25" t="s">
        <v>16</v>
      </c>
      <c r="F14" s="26" t="n">
        <f aca="false">H14+J14+L14</f>
        <v>39404200</v>
      </c>
      <c r="G14" s="27" t="n">
        <f aca="false">I14+K14+M14</f>
        <v>39404200</v>
      </c>
      <c r="H14" s="27" t="n">
        <v>39404200</v>
      </c>
      <c r="I14" s="27" t="n">
        <v>39404200</v>
      </c>
      <c r="J14" s="27" t="n">
        <v>0</v>
      </c>
      <c r="K14" s="27" t="n">
        <v>0</v>
      </c>
      <c r="L14" s="27" t="n">
        <v>0</v>
      </c>
      <c r="M14" s="27" t="n">
        <v>0</v>
      </c>
      <c r="N14" s="28"/>
    </row>
    <row r="15" customFormat="false" ht="14.25" hidden="false" customHeight="true" outlineLevel="0" collapsed="false">
      <c r="A15" s="23"/>
      <c r="B15" s="24" t="n">
        <v>30202</v>
      </c>
      <c r="C15" s="24" t="n">
        <v>10000</v>
      </c>
      <c r="D15" s="14" t="n">
        <v>2</v>
      </c>
      <c r="E15" s="29" t="s">
        <v>17</v>
      </c>
      <c r="F15" s="26" t="n">
        <f aca="false">H15+J15+L15</f>
        <v>8074200</v>
      </c>
      <c r="G15" s="27" t="n">
        <f aca="false">I15+K15+M15</f>
        <v>8029000</v>
      </c>
      <c r="H15" s="27" t="n">
        <v>3498200</v>
      </c>
      <c r="I15" s="27" t="n">
        <v>3498200</v>
      </c>
      <c r="J15" s="27" t="n">
        <v>4357000</v>
      </c>
      <c r="K15" s="27" t="n">
        <v>4311700</v>
      </c>
      <c r="L15" s="27" t="n">
        <v>219000</v>
      </c>
      <c r="M15" s="27" t="n">
        <v>219100</v>
      </c>
      <c r="N15" s="28"/>
    </row>
    <row r="16" customFormat="false" ht="15" hidden="false" customHeight="false" outlineLevel="0" collapsed="false">
      <c r="A16" s="23"/>
      <c r="B16" s="24" t="n">
        <v>30203</v>
      </c>
      <c r="C16" s="24" t="n">
        <v>10000</v>
      </c>
      <c r="D16" s="14" t="n">
        <v>3</v>
      </c>
      <c r="E16" s="25" t="s">
        <v>18</v>
      </c>
      <c r="F16" s="26" t="n">
        <f aca="false">H16+J16+L16</f>
        <v>29300200</v>
      </c>
      <c r="G16" s="27" t="n">
        <f aca="false">I16+K16+M16</f>
        <v>29388100</v>
      </c>
      <c r="H16" s="27" t="n">
        <v>3066500</v>
      </c>
      <c r="I16" s="27" t="n">
        <v>3066500</v>
      </c>
      <c r="J16" s="27" t="n">
        <v>24978400</v>
      </c>
      <c r="K16" s="27" t="n">
        <v>25048800</v>
      </c>
      <c r="L16" s="27" t="n">
        <v>1255300</v>
      </c>
      <c r="M16" s="27" t="n">
        <v>1272800</v>
      </c>
      <c r="N16" s="28"/>
    </row>
    <row r="17" customFormat="false" ht="15" hidden="false" customHeight="false" outlineLevel="0" collapsed="false">
      <c r="A17" s="23"/>
      <c r="B17" s="24" t="n">
        <v>30204</v>
      </c>
      <c r="C17" s="24" t="n">
        <v>10000</v>
      </c>
      <c r="D17" s="14" t="n">
        <v>4</v>
      </c>
      <c r="E17" s="25" t="s">
        <v>19</v>
      </c>
      <c r="F17" s="26" t="n">
        <f aca="false">H17+J17+L17</f>
        <v>4618400</v>
      </c>
      <c r="G17" s="27" t="n">
        <f aca="false">I17+K17+M17</f>
        <v>4561300</v>
      </c>
      <c r="H17" s="27" t="n">
        <v>2596600</v>
      </c>
      <c r="I17" s="27" t="n">
        <v>2596600</v>
      </c>
      <c r="J17" s="27" t="n">
        <v>1925100</v>
      </c>
      <c r="K17" s="27" t="n">
        <v>1869800</v>
      </c>
      <c r="L17" s="27" t="n">
        <v>96700</v>
      </c>
      <c r="M17" s="27" t="n">
        <v>94900</v>
      </c>
      <c r="N17" s="28"/>
    </row>
    <row r="18" customFormat="false" ht="15" hidden="false" customHeight="false" outlineLevel="0" collapsed="false">
      <c r="A18" s="23"/>
      <c r="B18" s="24" t="n">
        <v>30205</v>
      </c>
      <c r="C18" s="24" t="n">
        <v>10000</v>
      </c>
      <c r="D18" s="14" t="n">
        <v>5</v>
      </c>
      <c r="E18" s="25" t="s">
        <v>20</v>
      </c>
      <c r="F18" s="26" t="n">
        <f aca="false">H18+J18+L18</f>
        <v>27996600</v>
      </c>
      <c r="G18" s="27" t="n">
        <f aca="false">I18+K18+M18</f>
        <v>28080500</v>
      </c>
      <c r="H18" s="27" t="n">
        <v>2759200</v>
      </c>
      <c r="I18" s="27" t="n">
        <v>2759200</v>
      </c>
      <c r="J18" s="27" t="n">
        <v>24029700</v>
      </c>
      <c r="K18" s="27" t="n">
        <v>24096600</v>
      </c>
      <c r="L18" s="27" t="n">
        <v>1207700</v>
      </c>
      <c r="M18" s="27" t="n">
        <v>1224700</v>
      </c>
      <c r="N18" s="28"/>
    </row>
    <row r="19" customFormat="false" ht="15" hidden="false" customHeight="false" outlineLevel="0" collapsed="false">
      <c r="A19" s="23"/>
      <c r="B19" s="24" t="n">
        <v>30206</v>
      </c>
      <c r="C19" s="24" t="n">
        <v>10000</v>
      </c>
      <c r="D19" s="14" t="n">
        <v>6</v>
      </c>
      <c r="E19" s="25" t="s">
        <v>21</v>
      </c>
      <c r="F19" s="26" t="n">
        <f aca="false">H19+J19+L19</f>
        <v>9695700</v>
      </c>
      <c r="G19" s="27" t="n">
        <f aca="false">I19+K19+M19</f>
        <v>9660600</v>
      </c>
      <c r="H19" s="27" t="n">
        <v>3016300</v>
      </c>
      <c r="I19" s="27" t="n">
        <v>3016300</v>
      </c>
      <c r="J19" s="27" t="n">
        <v>6359800</v>
      </c>
      <c r="K19" s="27" t="n">
        <v>6323100</v>
      </c>
      <c r="L19" s="27" t="n">
        <v>319600</v>
      </c>
      <c r="M19" s="27" t="n">
        <v>321200</v>
      </c>
      <c r="N19" s="28"/>
    </row>
    <row r="20" customFormat="false" ht="15" hidden="false" customHeight="false" outlineLevel="0" collapsed="false">
      <c r="A20" s="23"/>
      <c r="B20" s="24" t="n">
        <v>30207</v>
      </c>
      <c r="C20" s="24" t="n">
        <v>10000</v>
      </c>
      <c r="D20" s="14" t="n">
        <v>7</v>
      </c>
      <c r="E20" s="25" t="s">
        <v>22</v>
      </c>
      <c r="F20" s="26" t="n">
        <f aca="false">H20+J20+L20</f>
        <v>2692900</v>
      </c>
      <c r="G20" s="27" t="n">
        <f aca="false">I20+K20+M20</f>
        <v>2692900</v>
      </c>
      <c r="H20" s="27" t="n">
        <v>2692900</v>
      </c>
      <c r="I20" s="27" t="n">
        <v>2692900</v>
      </c>
      <c r="J20" s="27" t="n">
        <v>0</v>
      </c>
      <c r="K20" s="27" t="n">
        <v>0</v>
      </c>
      <c r="L20" s="27" t="n">
        <v>0</v>
      </c>
      <c r="M20" s="27" t="n">
        <v>0</v>
      </c>
      <c r="N20" s="28"/>
    </row>
    <row r="21" customFormat="false" ht="15.75" hidden="false" customHeight="false" outlineLevel="0" collapsed="false">
      <c r="A21" s="23"/>
      <c r="B21" s="23"/>
      <c r="C21" s="23"/>
      <c r="D21" s="23"/>
      <c r="E21" s="30" t="s">
        <v>23</v>
      </c>
      <c r="F21" s="31" t="n">
        <f aca="false">SUM(F14:F20)</f>
        <v>121782200</v>
      </c>
      <c r="G21" s="31" t="n">
        <f aca="false">SUM(G14:G20)</f>
        <v>121816600</v>
      </c>
      <c r="H21" s="31" t="n">
        <f aca="false">SUM(H14:H20)</f>
        <v>57033900</v>
      </c>
      <c r="I21" s="31" t="n">
        <f aca="false">SUM(I14:I20)</f>
        <v>57033900</v>
      </c>
      <c r="J21" s="31" t="n">
        <f aca="false">SUM(J14:J20)</f>
        <v>61650000</v>
      </c>
      <c r="K21" s="31" t="n">
        <f aca="false">SUM(K14:K20)</f>
        <v>61650000</v>
      </c>
      <c r="L21" s="31" t="n">
        <f aca="false">SUM(L14:L20)</f>
        <v>3098300</v>
      </c>
      <c r="M21" s="31" t="n">
        <f aca="false">SUM(M14:M20)</f>
        <v>3132700</v>
      </c>
      <c r="N21" s="2"/>
    </row>
    <row r="22" customFormat="false" ht="12.75" hidden="false" customHeight="false" outlineLevel="0" collapsed="false">
      <c r="D22" s="32" t="s">
        <v>24</v>
      </c>
      <c r="E22" s="32"/>
      <c r="F22" s="32"/>
      <c r="G22" s="32"/>
      <c r="H22" s="32"/>
      <c r="I22" s="32"/>
      <c r="J22" s="32"/>
      <c r="K22" s="32"/>
      <c r="L22" s="32"/>
      <c r="M22" s="32"/>
    </row>
    <row r="23" customFormat="false" ht="12.75" hidden="false" customHeight="false" outlineLevel="0" collapsed="false">
      <c r="F23" s="33"/>
      <c r="G23" s="33"/>
    </row>
  </sheetData>
  <mergeCells count="15">
    <mergeCell ref="K1:M1"/>
    <mergeCell ref="K2:M2"/>
    <mergeCell ref="K3:M3"/>
    <mergeCell ref="D7:M7"/>
    <mergeCell ref="L9:M9"/>
    <mergeCell ref="D10:D12"/>
    <mergeCell ref="E10:E12"/>
    <mergeCell ref="F10:G10"/>
    <mergeCell ref="H10:M10"/>
    <mergeCell ref="F11:F12"/>
    <mergeCell ref="G11:G12"/>
    <mergeCell ref="H11:I11"/>
    <mergeCell ref="J11:K11"/>
    <mergeCell ref="L11:M11"/>
    <mergeCell ref="D22:M22"/>
  </mergeCells>
  <printOptions headings="false" gridLines="false" gridLinesSet="true" horizontalCentered="false" verticalCentered="false"/>
  <pageMargins left="0.7875" right="0.7875" top="1.18125" bottom="0.590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LibreOffice/7.0.0.3$Windows_x86 LibreOffice_project/8061b3e9204bef6b321a21033174034a5e2ea88e</Application>
  <Company>*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2014-11-08T03:33:37Z</dcterms:created>
  <dc:creator>Сандова Снежана Николаевна</dc:creator>
  <dc:description/>
  <dc:language>ru-RU</dc:language>
  <cp:lastModifiedBy/>
  <cp:lastPrinted>2019-11-11T07:39:30Z</cp:lastPrinted>
  <dcterms:modified xsi:type="dcterms:W3CDTF">2020-11-02T11:03:19Z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